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E36" l="1"/>
  <c r="E23" i="4" l="1"/>
  <c r="D23" l="1"/>
  <c r="A14" l="1"/>
  <c r="A11"/>
  <c r="A8"/>
  <c r="A14" i="3"/>
  <c r="A11"/>
  <c r="A8"/>
  <c r="A4"/>
</calcChain>
</file>

<file path=xl/sharedStrings.xml><?xml version="1.0" encoding="utf-8"?>
<sst xmlns="http://schemas.openxmlformats.org/spreadsheetml/2006/main" count="158" uniqueCount="90">
  <si>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</si>
  <si>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</si>
  <si>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</si>
  <si>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</si>
  <si>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</si>
  <si>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</si>
  <si>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</si>
  <si>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</si>
  <si>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</si>
  <si>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</si>
  <si>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</si>
  <si>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</si>
  <si>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</si>
  <si>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</si>
  <si>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</si>
  <si>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</si>
  <si>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</si>
  <si>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</si>
  <si>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</si>
  <si>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</si>
  <si>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</si>
  <si>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</si>
  <si>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</si>
  <si>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</si>
  <si>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</si>
  <si>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</si>
  <si>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</si>
  <si>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</si>
  <si>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</si>
  <si>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</si>
  <si>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</si>
  <si>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</si>
  <si>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</si>
  <si>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</si>
  <si>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</si>
  <si>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</si>
  <si>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</si>
  <si>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</si>
  <si>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</si>
  <si>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</si>
  <si>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</si>
  <si>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</si>
  <si>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</si>
  <si>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</si>
  <si>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</si>
  <si>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</si>
  <si>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</si>
  <si>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</si>
  <si>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</si>
  <si>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</si>
  <si>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</si>
  <si>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</si>
  <si>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</si>
  <si>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</si>
  <si>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</si>
  <si>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</si>
  <si>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</si>
  <si>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</si>
  <si>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</si>
  <si>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</si>
  <si>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</si>
  <si>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</si>
  <si>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</si>
  <si>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</si>
  <si>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</si>
  <si>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</si>
  <si>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</si>
  <si>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</si>
  <si>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</si>
  <si>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</si>
  <si>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</si>
  <si>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</si>
  <si>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</si>
  <si>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</si>
  <si>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Строительство  ЛЭП в связи с технологическим присоединением энергопринимающих устройств – постановление Правительства РФ от 27.12.2004 г. №861 «Правила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</si>
  <si>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</si>
  <si>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</si>
  <si>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</si>
  <si>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АО "Ставэлектросеть"</t>
  </si>
  <si>
    <t>Технологическое присоединение энергопринимающих устройств потребителей максимальной мощностью до 15 кВт включительно</t>
  </si>
  <si>
    <t>Филиал АО "Ставэлектросеть" г. Минеральные Воды</t>
  </si>
  <si>
    <t>ж/б</t>
  </si>
  <si>
    <t>Начало 4-й квартал 2025 г. 
Окончание 4-й квартал 2025 г.</t>
  </si>
  <si>
    <t xml:space="preserve">4 кв 2025 </t>
  </si>
  <si>
    <t>ВЛ</t>
  </si>
  <si>
    <t>P_СТ-025789</t>
  </si>
  <si>
    <t>Строительство  участка "ВЛИ-0,4 кВ от РУ-0,4 кВ ТП-77 до 50 лет Октября 65 (пиццерия)" по  ТУ №186/2025/МВ от 15.10.2025, заявитель -ИП Карзевич Н.А.</t>
  </si>
  <si>
    <t xml:space="preserve">Строительство  участка "ВЛИ-0,4 кВ от РУ-0,4 кВ ТП-77 до 50 лет Октября 65 (пиццерия)" </t>
  </si>
  <si>
    <t>ВЛИ-0,4 кВ от РУ-0,4 кВ ТП-77 до ул.50 лет Октября, 65 (пиццерия)</t>
  </si>
  <si>
    <t xml:space="preserve">
50
16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</si>
</sst>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A37" sqref="A37:H37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4" t="s">
        <v>0</v>
      </c>
      <c r="D1" s="54"/>
      <c r="E1" s="54"/>
      <c r="F1" s="54"/>
      <c r="G1" s="54"/>
      <c r="H1" s="54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3" t="s">
        <v>1</v>
      </c>
      <c r="D2" s="63"/>
      <c r="E2" s="63"/>
      <c r="F2" s="63"/>
      <c r="G2" s="63"/>
      <c r="H2" s="63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3" t="s">
        <v>64</v>
      </c>
      <c r="D3" s="63"/>
      <c r="E3" s="63"/>
      <c r="F3" s="63"/>
      <c r="G3" s="63"/>
      <c r="H3" s="63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8" t="s">
        <v>63</v>
      </c>
      <c r="B5" s="68"/>
      <c r="C5" s="68"/>
      <c r="D5" s="68"/>
      <c r="E5" s="68"/>
      <c r="F5" s="68"/>
      <c r="G5" s="68"/>
      <c r="H5" s="68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9" t="s">
        <v>62</v>
      </c>
      <c r="B7" s="59"/>
      <c r="C7" s="59"/>
      <c r="D7" s="59"/>
      <c r="E7" s="59"/>
      <c r="F7" s="59"/>
      <c r="G7" s="59"/>
      <c r="H7" s="59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8" t="s">
        <v>78</v>
      </c>
      <c r="B9" s="58"/>
      <c r="C9" s="58"/>
      <c r="D9" s="58"/>
      <c r="E9" s="58"/>
      <c r="F9" s="58"/>
      <c r="G9" s="58"/>
      <c r="H9" s="5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7" t="s">
        <v>61</v>
      </c>
      <c r="B10" s="57"/>
      <c r="C10" s="57"/>
      <c r="D10" s="57"/>
      <c r="E10" s="57"/>
      <c r="F10" s="57"/>
      <c r="G10" s="57"/>
      <c r="H10" s="57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6" t="s">
        <v>85</v>
      </c>
      <c r="B12" s="56"/>
      <c r="C12" s="56"/>
      <c r="D12" s="56"/>
      <c r="E12" s="56"/>
      <c r="F12" s="56"/>
      <c r="G12" s="56"/>
      <c r="H12" s="56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7" t="s">
        <v>60</v>
      </c>
      <c r="B13" s="57"/>
      <c r="C13" s="57"/>
      <c r="D13" s="57"/>
      <c r="E13" s="57"/>
      <c r="F13" s="57"/>
      <c r="G13" s="57"/>
      <c r="H13" s="57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>
      <c r="A15" s="67" t="s">
        <v>86</v>
      </c>
      <c r="B15" s="67"/>
      <c r="C15" s="67"/>
      <c r="D15" s="67"/>
      <c r="E15" s="67"/>
      <c r="F15" s="67"/>
      <c r="G15" s="67"/>
      <c r="H15" s="67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7" t="s">
        <v>59</v>
      </c>
      <c r="B16" s="57"/>
      <c r="C16" s="57"/>
      <c r="D16" s="57"/>
      <c r="E16" s="57"/>
      <c r="F16" s="57"/>
      <c r="G16" s="57"/>
      <c r="H16" s="57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2" t="s">
        <v>7</v>
      </c>
      <c r="B18" s="72"/>
      <c r="C18" s="72"/>
      <c r="D18" s="72"/>
      <c r="E18" s="72"/>
      <c r="F18" s="72"/>
      <c r="G18" s="72"/>
      <c r="H18" s="72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3" t="s">
        <v>10</v>
      </c>
      <c r="D20" s="73"/>
      <c r="E20" s="73"/>
      <c r="F20" s="73"/>
      <c r="G20" s="73"/>
      <c r="H20" s="73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3">
        <v>3</v>
      </c>
      <c r="D21" s="73"/>
      <c r="E21" s="73"/>
      <c r="F21" s="73"/>
      <c r="G21" s="73"/>
      <c r="H21" s="73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4" t="s">
        <v>80</v>
      </c>
      <c r="D22" s="75"/>
      <c r="E22" s="75"/>
      <c r="F22" s="75"/>
      <c r="G22" s="75"/>
      <c r="H22" s="76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4" t="s">
        <v>79</v>
      </c>
      <c r="D23" s="75"/>
      <c r="E23" s="75"/>
      <c r="F23" s="75"/>
      <c r="G23" s="75"/>
      <c r="H23" s="76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71" t="s">
        <v>74</v>
      </c>
      <c r="D24" s="71"/>
      <c r="E24" s="71"/>
      <c r="F24" s="71"/>
      <c r="G24" s="71"/>
      <c r="H24" s="7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71" t="s">
        <v>87</v>
      </c>
      <c r="D25" s="71"/>
      <c r="E25" s="71"/>
      <c r="F25" s="71"/>
      <c r="G25" s="71"/>
      <c r="H25" s="7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71" t="s">
        <v>77</v>
      </c>
      <c r="D26" s="71"/>
      <c r="E26" s="71"/>
      <c r="F26" s="71"/>
      <c r="G26" s="71"/>
      <c r="H26" s="7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0" t="s">
        <v>82</v>
      </c>
      <c r="D27" s="61"/>
      <c r="E27" s="61"/>
      <c r="F27" s="61"/>
      <c r="G27" s="61"/>
      <c r="H27" s="62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>
      <c r="A28" s="11">
        <v>7</v>
      </c>
      <c r="B28" s="12" t="s">
        <v>54</v>
      </c>
      <c r="C28" s="60" t="s">
        <v>73</v>
      </c>
      <c r="D28" s="61"/>
      <c r="E28" s="61"/>
      <c r="F28" s="61"/>
      <c r="G28" s="61"/>
      <c r="H28" s="62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0" t="s">
        <v>75</v>
      </c>
      <c r="D29" s="61"/>
      <c r="E29" s="61"/>
      <c r="F29" s="61"/>
      <c r="G29" s="61"/>
      <c r="H29" s="62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69" t="s">
        <v>76</v>
      </c>
      <c r="D30" s="70"/>
      <c r="E30" s="70"/>
      <c r="F30" s="70"/>
      <c r="G30" s="70"/>
      <c r="H30" s="70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66" t="s">
        <v>50</v>
      </c>
      <c r="D31" s="66"/>
      <c r="E31" s="66"/>
      <c r="F31" s="66"/>
      <c r="G31" s="66"/>
      <c r="H31" s="66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64" t="s">
        <v>48</v>
      </c>
      <c r="C32" s="65"/>
      <c r="D32" s="65"/>
      <c r="E32" s="65"/>
      <c r="F32" s="65"/>
      <c r="G32" s="65"/>
      <c r="H32" s="65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83</v>
      </c>
      <c r="D35" s="47">
        <v>100</v>
      </c>
      <c r="E35" s="16"/>
      <c r="F35" s="16"/>
      <c r="G35" s="15" t="s">
        <v>13</v>
      </c>
      <c r="H35" s="53">
        <v>45991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0">
        <f>F36*1.2</f>
        <v>1.1008872000000001E-2</v>
      </c>
      <c r="F36" s="50">
        <f>9.17406/1000</f>
        <v>9.1740600000000012E-3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5"/>
      <c r="B37" s="55"/>
      <c r="C37" s="55"/>
      <c r="D37" s="55"/>
      <c r="E37" s="55"/>
      <c r="F37" s="55"/>
      <c r="G37" s="55"/>
      <c r="H37" s="5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I38" sqref="I38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7" t="str">
        <f>'1. паспорт '!A5:H5</f>
        <v>Год раскрытия информации: 2025 год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</row>
    <row r="6" spans="1:18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</row>
    <row r="8" spans="1:18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>
      <c r="A11" s="77" t="str">
        <f>'1. паспорт '!A12:H12</f>
        <v>P_СТ-025789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</row>
    <row r="12" spans="1:18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>
      <c r="A14" s="79" t="str">
        <f>'1. паспорт '!A15:H15</f>
        <v>Строительство  участка "ВЛИ-0,4 кВ от РУ-0,4 кВ ТП-77 до 50 лет Октября 65 (пиццерия)" по  ТУ №186/2025/МВ от 15.10.2025, заявитель -ИП Карзевич Н.А.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</row>
    <row r="15" spans="1:18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4" customFormat="1" ht="18.75">
      <c r="A17" s="81" t="s">
        <v>66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/>
    <row r="19" spans="1:16" s="1" customFormat="1" ht="30.75" customHeight="1">
      <c r="A19" s="82" t="s">
        <v>8</v>
      </c>
      <c r="B19" s="82" t="s">
        <v>65</v>
      </c>
      <c r="C19" s="82"/>
      <c r="D19" s="82" t="s">
        <v>15</v>
      </c>
      <c r="E19" s="82" t="s">
        <v>16</v>
      </c>
      <c r="F19" s="82"/>
      <c r="G19" s="82" t="s">
        <v>17</v>
      </c>
      <c r="H19" s="82"/>
      <c r="I19" s="82" t="s">
        <v>18</v>
      </c>
      <c r="J19" s="82"/>
      <c r="K19" s="82" t="s">
        <v>19</v>
      </c>
      <c r="L19" s="82" t="s">
        <v>20</v>
      </c>
      <c r="M19" s="82"/>
      <c r="N19" s="82" t="s">
        <v>21</v>
      </c>
      <c r="O19" s="82"/>
      <c r="P19" s="82" t="s">
        <v>22</v>
      </c>
    </row>
    <row r="20" spans="1:16" s="1" customFormat="1" ht="30.75" customHeight="1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>
      <c r="A21" s="84"/>
      <c r="B21" s="2" t="s">
        <v>23</v>
      </c>
      <c r="C21" s="2" t="s">
        <v>24</v>
      </c>
      <c r="D21" s="84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tabSelected="1" view="pageBreakPreview" zoomScale="80" zoomScaleNormal="100" zoomScaleSheetLayoutView="80" workbookViewId="0">
      <selection activeCell="R24" sqref="R24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77" t="s">
        <v>35</v>
      </c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</row>
    <row r="6" spans="1:22" s="1" customFormat="1" ht="18.75">
      <c r="A6" s="80" t="s">
        <v>3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</row>
    <row r="8" spans="1:22" s="1" customFormat="1" ht="15.75">
      <c r="A8" s="77" t="str">
        <f>'1. паспорт '!A9:H9</f>
        <v>АО "Ставэлектросеть"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</row>
    <row r="9" spans="1:22" s="1" customFormat="1" ht="15.75">
      <c r="A9" s="78" t="s">
        <v>4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</row>
    <row r="11" spans="1:22" s="1" customFormat="1" ht="15.75">
      <c r="A11" s="77" t="str">
        <f>'1. паспорт '!A12:H12</f>
        <v>P_СТ-025789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</row>
    <row r="12" spans="1:22" s="1" customFormat="1" ht="15.75">
      <c r="A12" s="78" t="s">
        <v>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</row>
    <row r="14" spans="1:22" s="1" customFormat="1" ht="15.75">
      <c r="A14" s="79" t="str">
        <f>'1. паспорт '!A15:H15</f>
        <v>Строительство  участка "ВЛИ-0,4 кВ от РУ-0,4 кВ ТП-77 до 50 лет Октября 65 (пиццерия)" по  ТУ №186/2025/МВ от 15.10.2025, заявитель -ИП Карзевич Н.А.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</row>
    <row r="15" spans="1:22" s="1" customFormat="1" ht="15.75">
      <c r="A15" s="78" t="s">
        <v>6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7" spans="1:23" s="4" customFormat="1" ht="18.75">
      <c r="A17" s="81" t="s">
        <v>67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</row>
    <row r="19" spans="1:23" s="1" customFormat="1" ht="15.75" customHeight="1">
      <c r="A19" s="82" t="s">
        <v>8</v>
      </c>
      <c r="B19" s="82" t="s">
        <v>69</v>
      </c>
      <c r="C19" s="82"/>
      <c r="D19" s="82" t="s">
        <v>68</v>
      </c>
      <c r="E19" s="82"/>
      <c r="F19" s="87" t="s">
        <v>14</v>
      </c>
      <c r="G19" s="87"/>
      <c r="H19" s="87"/>
      <c r="I19" s="87"/>
      <c r="J19" s="82" t="s">
        <v>25</v>
      </c>
      <c r="K19" s="82" t="s">
        <v>71</v>
      </c>
      <c r="L19" s="82"/>
      <c r="M19" s="82" t="s">
        <v>70</v>
      </c>
      <c r="N19" s="82"/>
      <c r="O19" s="82" t="s">
        <v>26</v>
      </c>
      <c r="P19" s="82"/>
      <c r="Q19" s="82" t="s">
        <v>27</v>
      </c>
      <c r="R19" s="82"/>
      <c r="S19" s="82" t="s">
        <v>28</v>
      </c>
      <c r="T19" s="82" t="s">
        <v>29</v>
      </c>
      <c r="U19" s="82" t="s">
        <v>30</v>
      </c>
      <c r="V19" s="82" t="s">
        <v>72</v>
      </c>
      <c r="W19" s="82"/>
    </row>
    <row r="20" spans="1:23" s="1" customFormat="1" ht="15.75">
      <c r="A20" s="83"/>
      <c r="B20" s="85"/>
      <c r="C20" s="86"/>
      <c r="D20" s="85"/>
      <c r="E20" s="86"/>
      <c r="F20" s="87" t="s">
        <v>31</v>
      </c>
      <c r="G20" s="87"/>
      <c r="H20" s="87" t="s">
        <v>32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>
      <c r="A21" s="84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94.5">
      <c r="A23" s="5">
        <v>1</v>
      </c>
      <c r="B23" s="5" t="s">
        <v>88</v>
      </c>
      <c r="C23" s="5" t="s">
        <v>88</v>
      </c>
      <c r="D23" s="5" t="str">
        <f>B23</f>
        <v>ВЛИ-0,4 кВ от РУ-0,4 кВ ТП-77 до ул.50 лет Октября, 65 (пиццерия)</v>
      </c>
      <c r="E23" s="5" t="str">
        <f>C23</f>
        <v>ВЛИ-0,4 кВ от РУ-0,4 кВ ТП-77 до ул.50 лет Октября, 65 (пиццерия)</v>
      </c>
      <c r="F23" s="49">
        <v>0.4</v>
      </c>
      <c r="G23" s="49">
        <v>0.4</v>
      </c>
      <c r="H23" s="49">
        <v>0.4</v>
      </c>
      <c r="I23" s="49">
        <v>0.4</v>
      </c>
      <c r="J23" s="5">
        <v>2023</v>
      </c>
      <c r="K23" s="5">
        <v>1</v>
      </c>
      <c r="L23" s="5">
        <v>1</v>
      </c>
      <c r="M23" s="5">
        <v>50</v>
      </c>
      <c r="N23" s="5" t="s">
        <v>89</v>
      </c>
      <c r="O23" s="5" t="s">
        <v>84</v>
      </c>
      <c r="P23" s="5" t="s">
        <v>84</v>
      </c>
      <c r="Q23" s="48">
        <v>0.26500000000000001</v>
      </c>
      <c r="R23" s="52">
        <v>0.38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81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2018-06-15T09:55:49Z</cp:lastPrinted>
  <dcterms:created xsi:type="dcterms:W3CDTF">2017-06-27T14:15:28Z</dcterms:created>
  <dcterms:modified xsi:type="dcterms:W3CDTF">2026-01-16T12:01:00Z</dcterms:modified>
</cp:coreProperties>
</file>